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ate Base\"/>
    </mc:Choice>
  </mc:AlternateContent>
  <xr:revisionPtr revIDLastSave="0" documentId="13_ncr:1_{0794C30D-F86E-4924-A103-CBF237E5E747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Link In" sheetId="5" r:id="rId1"/>
    <sheet name="Link Out" sheetId="4" r:id="rId2"/>
    <sheet name="Exhibit" sheetId="2" r:id="rId3"/>
    <sheet name="13 Month Average" sheetId="1" r:id="rId4"/>
  </sheets>
  <externalReferences>
    <externalReference r:id="rId5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hidden="1">{"TOT_QTR_TO_PREV",#N/A,FALSE,"Site Sum"}</definedName>
    <definedName name="___all2">#N/A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hidden="1">{#N/A,#N/A,FALSE,"Pharm";#N/A,#N/A,FALSE,"WWCM"}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hidden="1">{#N/A,#N/A,FALSE,"Pharm";#N/A,#N/A,FALSE,"WWCM"}</definedName>
    <definedName name="_A11" hidden="1">{#N/A,#N/A,FALSE,"Umsatz 99";#N/A,#N/A,FALSE,"ER 99 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ll2">#N/A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hidden="1">{#N/A,#N/A,FALSE,"REPORT"}</definedName>
    <definedName name="alexan" hidden="1">{#N/A,#N/A,FALSE,"REPORT"}</definedName>
    <definedName name="All">[0]!All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>[0]!alll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hidden="1">{"TOT_QTR_TO_PREV",#N/A,FALSE,"Site Sum"}</definedName>
    <definedName name="as_1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hidden="1">{#N/A,#N/A,FALSE,"Pharm";#N/A,#N/A,FALSE,"WWCM"}</definedName>
    <definedName name="asdg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kfjalsdkjf">#REF!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>IF(FEIN="","",FEIN)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>[0]!PrintAll1,[0]!PrintAll2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ksaa">#REF!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">#REF!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>[0]!macroNewIssue</definedName>
    <definedName name="macronewissue2">#N/A</definedName>
    <definedName name="macrooldisue">#N/A</definedName>
    <definedName name="macroOpen">[0]!macroOpen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>[0]!MAvg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hidden="1">{#N/A,#N/A,FALSE,"Pharm";#N/A,#N/A,FALSE,"WWCM"}</definedName>
    <definedName name="MyBegOfYEar">IF(BegOfYear5253week&lt;&gt;"",BegOfYear5253week,IF(TaxYearEnd="","",TaxYearEnd-364))</definedName>
    <definedName name="MyBegOfYEara">#N/A</definedName>
    <definedName name="MyBookIncome">IF(BookIncome = "","",BookIncome)</definedName>
    <definedName name="MyFEIN">IF(FEIN="","",FEIN)</definedName>
    <definedName name="MyLastYear">IF(TaxYearEnd="","",TaxYearEnd-366)</definedName>
    <definedName name="MyName">IF(TheName = "","",TheName)</definedName>
    <definedName name="MyNextYear">IF(TaxYearEnd="","",TaxYearEnd+365)</definedName>
    <definedName name="MyTaxYear">IF(TaxYearEnd="","",TaxYearEnd)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3">'13 Month Average'!$A$1:$P$17</definedName>
    <definedName name="_xlnm.Print_Area" localSheetId="2">Exhibit!$A$1:$K$27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_xlnm.Print_Titles" localSheetId="3">'13 Month Average'!$A:$B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>[0]!PrintAll1,[0]!PrintAll2</definedName>
    <definedName name="PrintAll1">#N/A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nec">#REF!</definedName>
    <definedName name="qq">[0]!qq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hidden="1">{"Sensitivity Tables",#N/A,FALSE,"DCF"}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hidden="1">{#N/A,#N/A,FALSE,"IPO";#N/A,#N/A,FALSE,"DCF";#N/A,#N/A,FALSE,"LBO";#N/A,#N/A,FALSE,"MULT_VAL";#N/A,#N/A,FALSE,"Status Quo";#N/A,#N/A,FALSE,"Recap"}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hidden="1">{#N/A,"Anonymous",FALSE,"30 30k Table";#N/A,#N/A,FALSE,"30 50k Table";#N/A,#N/A,FALSE,"40 100k Table"}</definedName>
    <definedName name="SCWO">#REF!</definedName>
    <definedName name="sd" hidden="1">{#N/A,"Anonymous",FALSE,"30 30k Table";#N/A,#N/A,FALSE,"30 50k Table";#N/A,#N/A,FALSE,"40 100k Table"}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jf">#REF!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hidden="1">{#N/A,#N/A,FALSE,"REPORT"}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hidden="1">{#N/A,#N/A,FALSE,"Pharm";#N/A,#N/A,FALSE,"WWCM"}</definedName>
    <definedName name="wc" hidden="1">{#N/A,#N/A,FALSE,"Pharm";#N/A,#N/A,FALSE,"WWCM"}</definedName>
    <definedName name="wchmerge">#REF!</definedName>
    <definedName name="we" hidden="1">{#N/A,#N/A,FALSE,"Pharm";#N/A,#N/A,FALSE,"WWCM"}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hidden="1">{#N/A,#N/A,FALSE,"Pharm";#N/A,#N/A,FALSE,"WWCM"}</definedName>
    <definedName name="x">#REF!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>[0]!XWAvg</definedName>
    <definedName name="xx" hidden="1">{#N/A,#N/A,FALSE,"REPORT"}</definedName>
    <definedName name="XXX" hidden="1">{#N/A,#N/A,FALSE,"Other";#N/A,#N/A,FALSE,"Ace";#N/A,#N/A,FALSE,"Derm"}</definedName>
    <definedName name="xxxx">#REF!</definedName>
    <definedName name="xxxxx" hidden="1">{#N/A,#N/A,FALSE,"Pharm";#N/A,#N/A,FALSE,"WWCM"}</definedName>
    <definedName name="xxxxxxx">#REF!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hidden="1">{#N/A,#N/A,FALSE,"REPORT"}</definedName>
    <definedName name="zzee" hidden="1">{#N/A,#N/A,FALSE,"Pharm";#N/A,#N/A,FALSE,"WWCM"}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5" l="1"/>
  <c r="C32" i="5"/>
  <c r="C31" i="5"/>
  <c r="A31" i="5"/>
  <c r="C30" i="5"/>
  <c r="A30" i="5"/>
  <c r="C29" i="5"/>
  <c r="A29" i="5"/>
  <c r="C28" i="5"/>
  <c r="A28" i="5"/>
  <c r="C27" i="5"/>
  <c r="A27" i="5"/>
  <c r="C26" i="5"/>
  <c r="A26" i="5"/>
  <c r="C25" i="5"/>
  <c r="A25" i="5"/>
  <c r="C24" i="5"/>
  <c r="A24" i="5"/>
  <c r="C23" i="5"/>
  <c r="A23" i="5"/>
  <c r="C22" i="5"/>
  <c r="A22" i="5"/>
  <c r="C21" i="5"/>
  <c r="A21" i="5"/>
  <c r="C20" i="5"/>
  <c r="A20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F19" i="4" l="1"/>
  <c r="F18" i="4"/>
  <c r="F17" i="4"/>
  <c r="F16" i="4"/>
  <c r="F15" i="4"/>
  <c r="F14" i="4"/>
  <c r="F13" i="4"/>
  <c r="F12" i="4"/>
  <c r="I12" i="4" s="1"/>
  <c r="F11" i="4"/>
  <c r="F10" i="4"/>
  <c r="F9" i="4"/>
  <c r="I9" i="4" s="1"/>
  <c r="F8" i="4"/>
  <c r="I8" i="4" s="1"/>
  <c r="F7" i="4"/>
  <c r="F20" i="4" s="1"/>
  <c r="F6" i="4"/>
  <c r="F5" i="4"/>
  <c r="P14" i="1"/>
  <c r="P2" i="1"/>
  <c r="K2" i="2"/>
  <c r="O17" i="1"/>
  <c r="N17" i="1"/>
  <c r="M17" i="1"/>
  <c r="L17" i="1"/>
  <c r="K17" i="1"/>
  <c r="J17" i="1"/>
  <c r="I17" i="1"/>
  <c r="H17" i="1"/>
  <c r="G17" i="1"/>
  <c r="F17" i="1"/>
  <c r="E17" i="1"/>
  <c r="D17" i="1"/>
  <c r="A5" i="2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E19" i="4"/>
  <c r="E18" i="4"/>
  <c r="E17" i="4"/>
  <c r="I17" i="4" s="1"/>
  <c r="E16" i="4"/>
  <c r="E15" i="4"/>
  <c r="E14" i="4"/>
  <c r="E13" i="4"/>
  <c r="E12" i="4"/>
  <c r="E11" i="4"/>
  <c r="E10" i="4"/>
  <c r="E9" i="4"/>
  <c r="E8" i="4"/>
  <c r="E7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C19" i="4"/>
  <c r="C18" i="4"/>
  <c r="C17" i="4"/>
  <c r="C16" i="4"/>
  <c r="C15" i="4"/>
  <c r="I15" i="4" s="1"/>
  <c r="C14" i="4"/>
  <c r="C13" i="4"/>
  <c r="C12" i="4"/>
  <c r="C11" i="4"/>
  <c r="C10" i="4"/>
  <c r="C9" i="4"/>
  <c r="C8" i="4"/>
  <c r="C7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A9" i="2"/>
  <c r="P11" i="1"/>
  <c r="C17" i="1"/>
  <c r="H6" i="4"/>
  <c r="G6" i="4"/>
  <c r="E6" i="4"/>
  <c r="D6" i="4"/>
  <c r="C6" i="4"/>
  <c r="H5" i="4"/>
  <c r="G5" i="4"/>
  <c r="E5" i="4"/>
  <c r="D5" i="4"/>
  <c r="C5" i="4"/>
  <c r="P16" i="1"/>
  <c r="P15" i="1"/>
  <c r="P13" i="1"/>
  <c r="P12" i="1"/>
  <c r="G19" i="2"/>
  <c r="K19" i="2"/>
  <c r="A7" i="1" l="1"/>
  <c r="I10" i="4"/>
  <c r="I18" i="4"/>
  <c r="H20" i="4"/>
  <c r="D20" i="4"/>
  <c r="C20" i="4"/>
  <c r="I7" i="4"/>
  <c r="I14" i="4"/>
  <c r="I19" i="4"/>
  <c r="G20" i="4"/>
  <c r="P17" i="1"/>
  <c r="E14" i="2" s="1"/>
  <c r="K14" i="2" s="1"/>
  <c r="K22" i="2" s="1"/>
  <c r="E20" i="4"/>
  <c r="I16" i="4"/>
  <c r="I13" i="4"/>
  <c r="I11" i="4"/>
  <c r="I20" i="4" l="1"/>
  <c r="B25" i="4" l="1"/>
</calcChain>
</file>

<file path=xl/sharedStrings.xml><?xml version="1.0" encoding="utf-8"?>
<sst xmlns="http://schemas.openxmlformats.org/spreadsheetml/2006/main" count="59" uniqueCount="55">
  <si>
    <t>Inventory - Plant Material</t>
  </si>
  <si>
    <t>Inventory - Chemicals</t>
  </si>
  <si>
    <t>Inventory - Other Materials &amp; Supplies</t>
  </si>
  <si>
    <t>Inventory - Price Difference</t>
  </si>
  <si>
    <t>Inventory - Conversion</t>
  </si>
  <si>
    <t>Total Materials and supplies</t>
  </si>
  <si>
    <t>Average</t>
  </si>
  <si>
    <t xml:space="preserve">Kentucky American Water Company </t>
  </si>
  <si>
    <t>Kentucky American Water Company</t>
  </si>
  <si>
    <t>Pro Forma Adjustment of Materials &amp; Supplies</t>
  </si>
  <si>
    <t>Witness Responsible:</t>
  </si>
  <si>
    <t>Type of Filing: __X__ Original  _____ Updated  _____ Revised</t>
  </si>
  <si>
    <t>Line No.</t>
  </si>
  <si>
    <t>Description</t>
  </si>
  <si>
    <t>Adjustments</t>
  </si>
  <si>
    <t>Reference</t>
  </si>
  <si>
    <t>Adjustments:</t>
  </si>
  <si>
    <t>Total Adjustments:</t>
  </si>
  <si>
    <t>Forecasted Year at Present Rates</t>
  </si>
  <si>
    <t>W/P - 1-5</t>
  </si>
  <si>
    <t>Total</t>
  </si>
  <si>
    <t>LINK OUT for Property Tax</t>
  </si>
  <si>
    <t>Kentucky American Water</t>
  </si>
  <si>
    <t>Link In Data</t>
  </si>
  <si>
    <t>G/L Account</t>
  </si>
  <si>
    <t>Material and Supplies - Water Operations</t>
  </si>
  <si>
    <t>Account Description</t>
  </si>
  <si>
    <t>15110000</t>
  </si>
  <si>
    <t>15130000</t>
  </si>
  <si>
    <t>15140000</t>
  </si>
  <si>
    <t>15199997</t>
  </si>
  <si>
    <t>15199999</t>
  </si>
  <si>
    <t>Month</t>
  </si>
  <si>
    <t>SAP Acct</t>
  </si>
  <si>
    <t>Company Title:</t>
  </si>
  <si>
    <t>Company:</t>
  </si>
  <si>
    <t>PSC Case Number:</t>
  </si>
  <si>
    <t>Base Year:</t>
  </si>
  <si>
    <t>Forecasted Test Year:</t>
  </si>
  <si>
    <t>True-up Date</t>
  </si>
  <si>
    <t>Workpaper #:</t>
  </si>
  <si>
    <t>Excel Reference:</t>
  </si>
  <si>
    <t xml:space="preserve">Materials and Supplies </t>
  </si>
  <si>
    <t xml:space="preserve">13 Month </t>
  </si>
  <si>
    <t>Note: Base and Forecast  based on a 13 month average of the actual balances</t>
  </si>
  <si>
    <t>Total Material and Supplies</t>
  </si>
  <si>
    <t>13 Month Average for the Period of February 2025 to February 2026</t>
  </si>
  <si>
    <t>for the period February 2025 - February 2026</t>
  </si>
  <si>
    <t>Base Year at 8/31/2026</t>
  </si>
  <si>
    <t>Forecast Year at 12/31/2027</t>
  </si>
  <si>
    <t>Inventory - Shippers Edge Freight Clearing</t>
  </si>
  <si>
    <t>15199995</t>
  </si>
  <si>
    <t>13 Month Average for the Period of February 2025 - February 2026</t>
  </si>
  <si>
    <t>For the 13 Month Average December 31, 2026 - December 31, 2027</t>
  </si>
  <si>
    <t>Base Year for the 13 Months Ended 8/31/26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</si>
</sst>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  <numFmt numFmtId="168" formatCode="###,000"/>
    <numFmt numFmtId="169" formatCode="#,##0.00;\-#,##0.00;#,##0.00"/>
    <numFmt numFmtId="170" formatCode="[$-409]mmmm\ d\,\ yyyy;@"/>
    <numFmt numFmtId="175" formatCode="&quot;$&quot;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8"/>
      <color rgb="FFDBE5F1"/>
      <name val="Verdana"/>
      <family val="2"/>
    </font>
    <font>
      <b/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4" applyNumberFormat="0" applyAlignment="0" applyProtection="0">
      <alignment horizontal="left" vertical="center" indent="1"/>
    </xf>
    <xf numFmtId="168" fontId="7" fillId="0" borderId="5" applyNumberFormat="0" applyProtection="0">
      <alignment horizontal="right" vertical="center"/>
    </xf>
    <xf numFmtId="168" fontId="6" fillId="0" borderId="6" applyNumberFormat="0" applyProtection="0">
      <alignment horizontal="right" vertical="center"/>
    </xf>
    <xf numFmtId="0" fontId="8" fillId="0" borderId="7" applyNumberFormat="0" applyFill="0" applyBorder="0" applyAlignment="0" applyProtection="0"/>
    <xf numFmtId="0" fontId="9" fillId="3" borderId="6" applyNumberFormat="0" applyAlignment="0" applyProtection="0">
      <alignment horizontal="left" vertical="center" indent="1"/>
    </xf>
    <xf numFmtId="0" fontId="9" fillId="4" borderId="6" applyNumberFormat="0" applyAlignment="0" applyProtection="0">
      <alignment horizontal="left" vertical="center" indent="1"/>
    </xf>
    <xf numFmtId="168" fontId="7" fillId="5" borderId="5" applyNumberFormat="0" applyBorder="0" applyProtection="0">
      <alignment horizontal="right" vertical="center"/>
    </xf>
    <xf numFmtId="0" fontId="9" fillId="3" borderId="6" applyNumberFormat="0" applyAlignment="0" applyProtection="0">
      <alignment horizontal="left" vertical="center" indent="1"/>
    </xf>
    <xf numFmtId="168" fontId="6" fillId="4" borderId="6" applyNumberFormat="0" applyProtection="0">
      <alignment horizontal="right" vertical="center"/>
    </xf>
    <xf numFmtId="168" fontId="6" fillId="5" borderId="6" applyNumberFormat="0" applyBorder="0" applyProtection="0">
      <alignment horizontal="right" vertical="center"/>
    </xf>
    <xf numFmtId="168" fontId="10" fillId="6" borderId="8" applyNumberFormat="0" applyBorder="0" applyAlignment="0" applyProtection="0">
      <alignment horizontal="right" vertical="center" indent="1"/>
    </xf>
    <xf numFmtId="168" fontId="11" fillId="7" borderId="8" applyNumberFormat="0" applyBorder="0" applyAlignment="0" applyProtection="0">
      <alignment horizontal="right" vertical="center" indent="1"/>
    </xf>
    <xf numFmtId="168" fontId="11" fillId="8" borderId="8" applyNumberFormat="0" applyBorder="0" applyAlignment="0" applyProtection="0">
      <alignment horizontal="right" vertical="center" indent="1"/>
    </xf>
    <xf numFmtId="168" fontId="12" fillId="9" borderId="8" applyNumberFormat="0" applyBorder="0" applyAlignment="0" applyProtection="0">
      <alignment horizontal="right" vertical="center" indent="1"/>
    </xf>
    <xf numFmtId="168" fontId="12" fillId="10" borderId="8" applyNumberFormat="0" applyBorder="0" applyAlignment="0" applyProtection="0">
      <alignment horizontal="right" vertical="center" indent="1"/>
    </xf>
    <xf numFmtId="168" fontId="12" fillId="11" borderId="8" applyNumberFormat="0" applyBorder="0" applyAlignment="0" applyProtection="0">
      <alignment horizontal="right" vertical="center" indent="1"/>
    </xf>
    <xf numFmtId="168" fontId="13" fillId="12" borderId="8" applyNumberFormat="0" applyBorder="0" applyAlignment="0" applyProtection="0">
      <alignment horizontal="right" vertical="center" indent="1"/>
    </xf>
    <xf numFmtId="168" fontId="13" fillId="13" borderId="8" applyNumberFormat="0" applyBorder="0" applyAlignment="0" applyProtection="0">
      <alignment horizontal="right" vertical="center" indent="1"/>
    </xf>
    <xf numFmtId="168" fontId="13" fillId="14" borderId="8" applyNumberFormat="0" applyBorder="0" applyAlignment="0" applyProtection="0">
      <alignment horizontal="right" vertical="center" indent="1"/>
    </xf>
    <xf numFmtId="0" fontId="14" fillId="0" borderId="4" applyNumberFormat="0" applyFont="0" applyFill="0" applyAlignment="0" applyProtection="0"/>
    <xf numFmtId="168" fontId="7" fillId="15" borderId="4" applyNumberFormat="0" applyAlignment="0" applyProtection="0">
      <alignment horizontal="left" vertical="center" indent="1"/>
    </xf>
    <xf numFmtId="0" fontId="6" fillId="2" borderId="6" applyNumberFormat="0" applyAlignment="0" applyProtection="0">
      <alignment horizontal="left" vertical="center" indent="1"/>
    </xf>
    <xf numFmtId="0" fontId="9" fillId="16" borderId="4" applyNumberFormat="0" applyAlignment="0" applyProtection="0">
      <alignment horizontal="left" vertical="center" indent="1"/>
    </xf>
    <xf numFmtId="0" fontId="9" fillId="17" borderId="4" applyNumberFormat="0" applyAlignment="0" applyProtection="0">
      <alignment horizontal="left" vertical="center" indent="1"/>
    </xf>
    <xf numFmtId="0" fontId="9" fillId="18" borderId="4" applyNumberFormat="0" applyAlignment="0" applyProtection="0">
      <alignment horizontal="left" vertical="center" indent="1"/>
    </xf>
    <xf numFmtId="0" fontId="9" fillId="5" borderId="4" applyNumberFormat="0" applyAlignment="0" applyProtection="0">
      <alignment horizontal="left" vertical="center" indent="1"/>
    </xf>
    <xf numFmtId="0" fontId="9" fillId="4" borderId="6" applyNumberFormat="0" applyAlignment="0" applyProtection="0">
      <alignment horizontal="left" vertical="center" indent="1"/>
    </xf>
    <xf numFmtId="0" fontId="1" fillId="0" borderId="0"/>
    <xf numFmtId="168" fontId="20" fillId="15" borderId="0" applyNumberFormat="0" applyAlignment="0" applyProtection="0">
      <alignment horizontal="left" vertical="center" indent="1"/>
    </xf>
    <xf numFmtId="0" fontId="14" fillId="0" borderId="10" applyNumberFormat="0" applyFont="0" applyFill="0" applyAlignment="0" applyProtection="0"/>
    <xf numFmtId="168" fontId="7" fillId="15" borderId="4" applyNumberFormat="0" applyAlignment="0" applyProtection="0">
      <alignment horizontal="left" vertical="center" indent="1"/>
    </xf>
    <xf numFmtId="168" fontId="7" fillId="0" borderId="5" applyNumberFormat="0" applyFill="0" applyBorder="0" applyAlignmen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165" fontId="3" fillId="0" borderId="3" xfId="2" applyNumberFormat="1" applyFont="1" applyFill="1" applyBorder="1"/>
    <xf numFmtId="165" fontId="3" fillId="0" borderId="0" xfId="2" applyNumberFormat="1" applyFont="1"/>
    <xf numFmtId="0" fontId="3" fillId="0" borderId="0" xfId="0" applyFont="1" applyAlignment="1">
      <alignment horizontal="left" indent="1"/>
    </xf>
    <xf numFmtId="165" fontId="3" fillId="0" borderId="2" xfId="2" applyNumberFormat="1" applyFont="1" applyBorder="1"/>
    <xf numFmtId="37" fontId="3" fillId="0" borderId="1" xfId="2" applyNumberFormat="1" applyFont="1" applyBorder="1"/>
    <xf numFmtId="165" fontId="3" fillId="0" borderId="3" xfId="2" applyNumberFormat="1" applyFont="1" applyBorder="1"/>
    <xf numFmtId="165" fontId="0" fillId="0" borderId="0" xfId="0" applyNumberFormat="1"/>
    <xf numFmtId="166" fontId="0" fillId="0" borderId="0" xfId="3" applyNumberFormat="1" applyFont="1"/>
    <xf numFmtId="0" fontId="0" fillId="0" borderId="0" xfId="0" applyAlignment="1">
      <alignment wrapText="1"/>
    </xf>
    <xf numFmtId="169" fontId="7" fillId="0" borderId="0" xfId="5" applyNumberFormat="1" applyBorder="1">
      <alignment horizontal="right" vertical="center"/>
    </xf>
    <xf numFmtId="0" fontId="15" fillId="0" borderId="0" xfId="0" applyFont="1"/>
    <xf numFmtId="0" fontId="16" fillId="0" borderId="0" xfId="24" quotePrefix="1" applyNumberFormat="1" applyFont="1" applyFill="1" applyBorder="1" applyAlignment="1">
      <alignment horizontal="center"/>
    </xf>
    <xf numFmtId="0" fontId="16" fillId="0" borderId="0" xfId="30" quotePrefix="1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7" fillId="0" borderId="0" xfId="0" applyFont="1"/>
    <xf numFmtId="170" fontId="17" fillId="0" borderId="0" xfId="0" applyNumberFormat="1" applyFont="1" applyAlignment="1">
      <alignment horizontal="left"/>
    </xf>
    <xf numFmtId="0" fontId="5" fillId="0" borderId="1" xfId="0" applyFont="1" applyBorder="1"/>
    <xf numFmtId="0" fontId="18" fillId="0" borderId="0" xfId="0" applyFont="1" applyAlignment="1">
      <alignment horizontal="right"/>
    </xf>
    <xf numFmtId="0" fontId="2" fillId="0" borderId="0" xfId="31" applyFont="1"/>
    <xf numFmtId="0" fontId="4" fillId="0" borderId="0" xfId="0" applyFont="1" applyAlignment="1">
      <alignment horizontal="right"/>
    </xf>
    <xf numFmtId="167" fontId="0" fillId="0" borderId="0" xfId="0" applyNumberFormat="1"/>
    <xf numFmtId="0" fontId="19" fillId="0" borderId="0" xfId="0" applyFont="1"/>
    <xf numFmtId="0" fontId="22" fillId="0" borderId="0" xfId="0" applyFont="1"/>
    <xf numFmtId="0" fontId="16" fillId="0" borderId="0" xfId="0" applyFont="1"/>
    <xf numFmtId="164" fontId="21" fillId="0" borderId="1" xfId="0" applyNumberFormat="1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14" fontId="17" fillId="0" borderId="0" xfId="0" applyNumberFormat="1" applyFont="1"/>
    <xf numFmtId="0" fontId="4" fillId="0" borderId="0" xfId="0" applyFont="1" applyAlignment="1">
      <alignment horizontal="center"/>
    </xf>
    <xf numFmtId="0" fontId="2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wrapText="1"/>
    </xf>
    <xf numFmtId="164" fontId="16" fillId="0" borderId="0" xfId="0" applyNumberFormat="1" applyFont="1" applyFill="1" applyAlignment="1">
      <alignment horizontal="center"/>
    </xf>
    <xf numFmtId="0" fontId="21" fillId="0" borderId="9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167" fontId="16" fillId="0" borderId="0" xfId="1" applyNumberFormat="1" applyFont="1" applyFill="1" applyAlignment="1">
      <alignment horizontal="center"/>
    </xf>
    <xf numFmtId="37" fontId="16" fillId="0" borderId="0" xfId="0" applyNumberFormat="1" applyFont="1" applyFill="1"/>
    <xf numFmtId="167" fontId="16" fillId="0" borderId="2" xfId="0" applyNumberFormat="1" applyFont="1" applyFill="1" applyBorder="1" applyAlignment="1">
      <alignment wrapText="1"/>
    </xf>
    <xf numFmtId="5" fontId="16" fillId="0" borderId="0" xfId="0" applyNumberFormat="1" applyFont="1" applyFill="1"/>
    <xf numFmtId="175" fontId="16" fillId="0" borderId="0" xfId="1" applyNumberFormat="1" applyFont="1" applyFill="1" applyBorder="1" applyAlignment="1">
      <alignment horizontal="right" vertical="center"/>
    </xf>
    <xf numFmtId="175" fontId="0" fillId="0" borderId="0" xfId="1" applyNumberFormat="1" applyFont="1"/>
    <xf numFmtId="175" fontId="16" fillId="0" borderId="2" xfId="1" applyNumberFormat="1" applyFont="1" applyBorder="1"/>
    <xf numFmtId="175" fontId="0" fillId="0" borderId="2" xfId="1" applyNumberFormat="1" applyFont="1" applyBorder="1"/>
    <xf numFmtId="37" fontId="16" fillId="0" borderId="0" xfId="1" applyNumberFormat="1" applyFont="1" applyFill="1" applyBorder="1" applyAlignment="1">
      <alignment horizontal="right" vertical="center"/>
    </xf>
    <xf numFmtId="37" fontId="0" fillId="0" borderId="0" xfId="1" applyNumberFormat="1" applyFont="1"/>
  </cellXfs>
  <cellStyles count="39">
    <cellStyle name="Comma" xfId="1" builtinId="3"/>
    <cellStyle name="Comma 2" xfId="37" xr:uid="{7F76681F-EEB0-4A10-B8FF-A0B7F233FDE0}"/>
    <cellStyle name="Comma 3" xfId="38" xr:uid="{B7C7B963-E0E0-4DD0-976B-CCF340AAE0EF}"/>
    <cellStyle name="Currency" xfId="2" builtinId="4"/>
    <cellStyle name="Normal" xfId="0" builtinId="0"/>
    <cellStyle name="Normal 163" xfId="36" xr:uid="{A5706AFB-5892-4962-8E95-E01E1B36C5FC}"/>
    <cellStyle name="Normal 36" xfId="31" xr:uid="{00000000-0005-0000-0000-000003000000}"/>
    <cellStyle name="Percent" xfId="3" builtinId="5"/>
    <cellStyle name="SAPBorder" xfId="23" xr:uid="{00000000-0005-0000-0000-000005000000}"/>
    <cellStyle name="SAPDataCell" xfId="5" xr:uid="{00000000-0005-0000-0000-000006000000}"/>
    <cellStyle name="SAPDataRemoved" xfId="32" xr:uid="{CEA4D5CE-22FD-4F04-8629-40F4606BFAB6}"/>
    <cellStyle name="SAPDataTotalCell" xfId="6" xr:uid="{00000000-0005-0000-0000-000007000000}"/>
    <cellStyle name="SAPDimensionCell" xfId="4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7" xr:uid="{00000000-0005-0000-0000-00000B000000}"/>
    <cellStyle name="SAPError" xfId="33" xr:uid="{4FC26738-A993-46A2-8C80-82D07E1328D2}"/>
    <cellStyle name="SAPExceptionLevel1" xfId="14" xr:uid="{00000000-0005-0000-0000-00000C000000}"/>
    <cellStyle name="SAPExceptionLevel2" xfId="15" xr:uid="{00000000-0005-0000-0000-00000D000000}"/>
    <cellStyle name="SAPExceptionLevel3" xfId="16" xr:uid="{00000000-0005-0000-0000-00000E000000}"/>
    <cellStyle name="SAPExceptionLevel4" xfId="17" xr:uid="{00000000-0005-0000-0000-00000F000000}"/>
    <cellStyle name="SAPExceptionLevel5" xfId="18" xr:uid="{00000000-0005-0000-0000-000010000000}"/>
    <cellStyle name="SAPExceptionLevel6" xfId="19" xr:uid="{00000000-0005-0000-0000-000011000000}"/>
    <cellStyle name="SAPExceptionLevel7" xfId="20" xr:uid="{00000000-0005-0000-0000-000012000000}"/>
    <cellStyle name="SAPExceptionLevel8" xfId="21" xr:uid="{00000000-0005-0000-0000-000013000000}"/>
    <cellStyle name="SAPExceptionLevel9" xfId="22" xr:uid="{00000000-0005-0000-0000-000014000000}"/>
    <cellStyle name="SAPGroupingFillCell" xfId="34" xr:uid="{9335C1F8-C805-4439-814A-3D7628E5ACAE}"/>
    <cellStyle name="SAPHierarchyCell0" xfId="26" xr:uid="{00000000-0005-0000-0000-000015000000}"/>
    <cellStyle name="SAPHierarchyCell1" xfId="27" xr:uid="{00000000-0005-0000-0000-000016000000}"/>
    <cellStyle name="SAPHierarchyCell2" xfId="28" xr:uid="{00000000-0005-0000-0000-000017000000}"/>
    <cellStyle name="SAPHierarchyCell3" xfId="29" xr:uid="{00000000-0005-0000-0000-000018000000}"/>
    <cellStyle name="SAPHierarchyCell4" xfId="30" xr:uid="{00000000-0005-0000-0000-000019000000}"/>
    <cellStyle name="SAPLockedDataCell" xfId="10" xr:uid="{00000000-0005-0000-0000-00001A000000}"/>
    <cellStyle name="SAPLockedDataTotalCell" xfId="13" xr:uid="{00000000-0005-0000-0000-00001B000000}"/>
    <cellStyle name="SAPMemberCell" xfId="24" xr:uid="{00000000-0005-0000-0000-00001C000000}"/>
    <cellStyle name="SAPMemberTotalCell" xfId="25" xr:uid="{00000000-0005-0000-0000-00001D000000}"/>
    <cellStyle name="SAPMessageText" xfId="35" xr:uid="{6D312BAF-0F60-40E1-9812-E3A5254A69A1}"/>
    <cellStyle name="SAPReadonlyDataCell" xfId="9" xr:uid="{00000000-0005-0000-0000-00001E000000}"/>
    <cellStyle name="SAPReadonlyDataTotalCell" xfId="12" xr:uid="{00000000-0005-0000-0000-00001F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7">
          <cell r="C7" t="str">
            <v>Account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31">
          <cell r="A31" t="str">
            <v>Rob Burton</v>
          </cell>
          <cell r="C31" t="str">
            <v>Witness Responsible:   Rob Burton</v>
          </cell>
        </row>
        <row r="32">
          <cell r="A32" t="str">
            <v>Andy Lewis</v>
          </cell>
          <cell r="C32" t="str">
            <v>Witness Responsible:   Andy Lewis</v>
          </cell>
        </row>
        <row r="33">
          <cell r="A33" t="str">
            <v>John Magner</v>
          </cell>
          <cell r="C33" t="str">
            <v>Witness Responsible:   John Magner</v>
          </cell>
        </row>
        <row r="34">
          <cell r="A34" t="str">
            <v>Robert Prendergast</v>
          </cell>
          <cell r="C34" t="str">
            <v>Witness Responsible:   Robert Prendergast</v>
          </cell>
        </row>
        <row r="35">
          <cell r="A35" t="str">
            <v>Jeffrey Newcomb</v>
          </cell>
          <cell r="C35" t="str">
            <v>Witness Responsible:   Jeffrey Newcomb</v>
          </cell>
        </row>
        <row r="36">
          <cell r="A36" t="str">
            <v>Robert Prendergast</v>
          </cell>
          <cell r="C36" t="str">
            <v>Witness Responsible:   Robert Prendergast</v>
          </cell>
        </row>
        <row r="37">
          <cell r="A37" t="str">
            <v>Heath Brooks</v>
          </cell>
          <cell r="C37" t="str">
            <v>Witness Responsible:   Heath Brooks</v>
          </cell>
        </row>
        <row r="38">
          <cell r="A38" t="str">
            <v>John Watkins</v>
          </cell>
          <cell r="C38" t="str">
            <v>Witness Responsible:   John Watkins</v>
          </cell>
        </row>
        <row r="39">
          <cell r="A39" t="str">
            <v>Linda Schlessman</v>
          </cell>
          <cell r="C39" t="str">
            <v>Witness Responsible:   Linda Schlessman</v>
          </cell>
        </row>
        <row r="40">
          <cell r="A40" t="str">
            <v>Joe Weiss</v>
          </cell>
          <cell r="C40" t="str">
            <v>Witness Responsible:   Joe Weiss</v>
          </cell>
        </row>
        <row r="41">
          <cell r="A41" t="str">
            <v>Robert Mustich</v>
          </cell>
          <cell r="C41" t="str">
            <v>Witness Responsible:   Robert Mustich</v>
          </cell>
        </row>
        <row r="42">
          <cell r="A42" t="str">
            <v>Ann Bulckley</v>
          </cell>
          <cell r="C42" t="str">
            <v>Witness Responsible:   Ann Bulckley</v>
          </cell>
        </row>
        <row r="43">
          <cell r="C43" t="str">
            <v xml:space="preserve">Witness Responsible:   </v>
          </cell>
        </row>
        <row r="44">
          <cell r="C44" t="str">
            <v xml:space="preserve">Witness Responsible:   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50" sqref="B50"/>
    </sheetView>
  </sheetViews>
  <sheetFormatPr defaultRowHeight="15" x14ac:dyDescent="0.25"/>
  <cols>
    <col min="1" max="1" width="22.42578125" bestFit="1" customWidth="1"/>
    <col min="3" max="3" width="43.5703125" bestFit="1" customWidth="1"/>
    <col min="5" max="5" width="43.85546875" bestFit="1" customWidth="1"/>
  </cols>
  <sheetData>
    <row r="1" spans="1:5" x14ac:dyDescent="0.25">
      <c r="A1" s="1" t="s">
        <v>22</v>
      </c>
    </row>
    <row r="2" spans="1:5" x14ac:dyDescent="0.25">
      <c r="A2" s="1" t="s">
        <v>23</v>
      </c>
    </row>
    <row r="5" spans="1:5" x14ac:dyDescent="0.25">
      <c r="A5" s="26" t="s">
        <v>34</v>
      </c>
      <c r="B5" s="26"/>
      <c r="C5" s="26" t="str">
        <f>'[1]Rate Case Constants'!C9</f>
        <v>Kentucky American Water Company</v>
      </c>
      <c r="E5" s="26"/>
    </row>
    <row r="6" spans="1:5" x14ac:dyDescent="0.25">
      <c r="A6" s="26" t="s">
        <v>35</v>
      </c>
      <c r="B6" s="26"/>
      <c r="C6" s="26" t="str">
        <f>'[1]Rate Case Constants'!C10</f>
        <v>KENTUCKY AMERICAN WATER COMPANY</v>
      </c>
      <c r="E6" s="26"/>
    </row>
    <row r="7" spans="1:5" x14ac:dyDescent="0.25">
      <c r="A7" s="26" t="s">
        <v>36</v>
      </c>
      <c r="B7" s="26"/>
      <c r="C7" s="26" t="str">
        <f>'[1]Rate Case Constants'!C11</f>
        <v>Case No. 2026-00094</v>
      </c>
      <c r="E7" s="26"/>
    </row>
    <row r="8" spans="1:5" x14ac:dyDescent="0.25">
      <c r="A8" s="26" t="s">
        <v>37</v>
      </c>
      <c r="B8" s="26"/>
      <c r="C8" s="27">
        <f>'[1]Rate Case Constants'!C12</f>
        <v>46265</v>
      </c>
      <c r="E8" s="27"/>
    </row>
    <row r="9" spans="1:5" x14ac:dyDescent="0.25">
      <c r="A9" s="26" t="s">
        <v>38</v>
      </c>
      <c r="B9" s="26"/>
      <c r="C9" s="27">
        <f>'[1]Rate Case Constants'!C13</f>
        <v>46752</v>
      </c>
      <c r="E9" s="27"/>
    </row>
    <row r="10" spans="1:5" x14ac:dyDescent="0.25">
      <c r="A10" s="26" t="s">
        <v>39</v>
      </c>
      <c r="B10" s="26"/>
      <c r="C10" s="26" t="str">
        <f>'[1]Rate Case Constants'!C14</f>
        <v>For the 12 Months Ending December 31, 2027</v>
      </c>
      <c r="E10" s="26"/>
    </row>
    <row r="11" spans="1:5" x14ac:dyDescent="0.25">
      <c r="A11" s="26"/>
      <c r="B11" s="26"/>
      <c r="C11" s="26" t="str">
        <f>'[1]Rate Case Constants'!C15</f>
        <v>Base Year (12 Months Ending August 31, 2026)</v>
      </c>
      <c r="E11" s="26"/>
    </row>
    <row r="12" spans="1:5" x14ac:dyDescent="0.25">
      <c r="A12" s="26"/>
      <c r="B12" s="26"/>
      <c r="C12" s="26" t="str">
        <f>'[1]Rate Case Constants'!C16</f>
        <v>Base Year Adjustment</v>
      </c>
      <c r="E12" s="26"/>
    </row>
    <row r="13" spans="1:5" x14ac:dyDescent="0.25">
      <c r="A13" s="26"/>
      <c r="B13" s="26"/>
      <c r="C13" s="26" t="str">
        <f>'[1]Rate Case Constants'!C17</f>
        <v>Forecast Year (12 Months Ending December 31, 2027)</v>
      </c>
      <c r="E13" s="26"/>
    </row>
    <row r="14" spans="1:5" x14ac:dyDescent="0.25">
      <c r="A14" s="26"/>
      <c r="B14" s="26"/>
      <c r="C14" s="26" t="str">
        <f>'[1]Rate Case Constants'!C18</f>
        <v>Attrition Year Adjustment at Present Rates:</v>
      </c>
      <c r="E14" s="26"/>
    </row>
    <row r="15" spans="1:5" x14ac:dyDescent="0.25">
      <c r="A15" s="26"/>
      <c r="B15" s="26"/>
      <c r="C15" s="38" t="str">
        <f>'[1]Rate Case Constants'!C19</f>
        <v>Attrition Year at Present Rates</v>
      </c>
      <c r="E15" s="26"/>
    </row>
    <row r="16" spans="1:5" x14ac:dyDescent="0.25">
      <c r="A16" s="26"/>
      <c r="B16" s="26"/>
      <c r="C16" s="38" t="str">
        <f>'[1]Rate Case Constants'!C20</f>
        <v>Adjustments for Proposed Rates:</v>
      </c>
      <c r="E16" s="26"/>
    </row>
    <row r="17" spans="1:5" x14ac:dyDescent="0.25">
      <c r="A17" s="26"/>
      <c r="B17" s="26"/>
      <c r="C17" s="38" t="str">
        <f>'[1]Rate Case Constants'!C21</f>
        <v>Attrition Year at Proposed Rates</v>
      </c>
      <c r="E17" s="26"/>
    </row>
    <row r="19" spans="1:5" x14ac:dyDescent="0.25">
      <c r="A19" s="28" t="s">
        <v>10</v>
      </c>
      <c r="B19" s="26"/>
      <c r="C19" s="26"/>
      <c r="E19" s="26"/>
    </row>
    <row r="20" spans="1:5" x14ac:dyDescent="0.25">
      <c r="A20" s="26" t="str">
        <f>'[1]Rate Case Constants'!A31</f>
        <v>Rob Burton</v>
      </c>
      <c r="B20" s="26"/>
      <c r="C20" s="26" t="str">
        <f>'[1]Rate Case Constants'!C31</f>
        <v>Witness Responsible:   Rob Burton</v>
      </c>
      <c r="E20" s="26"/>
    </row>
    <row r="21" spans="1:5" x14ac:dyDescent="0.25">
      <c r="A21" s="26" t="str">
        <f>'[1]Rate Case Constants'!A32</f>
        <v>Andy Lewis</v>
      </c>
      <c r="B21" s="26"/>
      <c r="C21" s="26" t="str">
        <f>'[1]Rate Case Constants'!C32</f>
        <v>Witness Responsible:   Andy Lewis</v>
      </c>
      <c r="E21" s="26"/>
    </row>
    <row r="22" spans="1:5" x14ac:dyDescent="0.25">
      <c r="A22" s="26" t="str">
        <f>'[1]Rate Case Constants'!A33</f>
        <v>John Magner</v>
      </c>
      <c r="B22" s="26"/>
      <c r="C22" s="26" t="str">
        <f>'[1]Rate Case Constants'!C33</f>
        <v>Witness Responsible:   John Magner</v>
      </c>
      <c r="E22" s="26"/>
    </row>
    <row r="23" spans="1:5" x14ac:dyDescent="0.25">
      <c r="A23" s="26" t="str">
        <f>'[1]Rate Case Constants'!A34</f>
        <v>Robert Prendergast</v>
      </c>
      <c r="B23" s="26"/>
      <c r="C23" s="26" t="str">
        <f>'[1]Rate Case Constants'!C34</f>
        <v>Witness Responsible:   Robert Prendergast</v>
      </c>
      <c r="E23" s="26"/>
    </row>
    <row r="24" spans="1:5" x14ac:dyDescent="0.25">
      <c r="A24" s="26" t="str">
        <f>'[1]Rate Case Constants'!A35</f>
        <v>Jeffrey Newcomb</v>
      </c>
      <c r="B24" s="26"/>
      <c r="C24" s="26" t="str">
        <f>'[1]Rate Case Constants'!C35</f>
        <v>Witness Responsible:   Jeffrey Newcomb</v>
      </c>
      <c r="E24" s="26"/>
    </row>
    <row r="25" spans="1:5" x14ac:dyDescent="0.25">
      <c r="A25" s="26" t="str">
        <f>'[1]Rate Case Constants'!A36</f>
        <v>Robert Prendergast</v>
      </c>
      <c r="B25" s="26"/>
      <c r="C25" s="26" t="str">
        <f>'[1]Rate Case Constants'!C36</f>
        <v>Witness Responsible:   Robert Prendergast</v>
      </c>
      <c r="E25" s="26"/>
    </row>
    <row r="26" spans="1:5" x14ac:dyDescent="0.25">
      <c r="A26" s="26" t="str">
        <f>'[1]Rate Case Constants'!A37</f>
        <v>Heath Brooks</v>
      </c>
      <c r="B26" s="26"/>
      <c r="C26" s="26" t="str">
        <f>'[1]Rate Case Constants'!C37</f>
        <v>Witness Responsible:   Heath Brooks</v>
      </c>
      <c r="E26" s="26"/>
    </row>
    <row r="27" spans="1:5" x14ac:dyDescent="0.25">
      <c r="A27" s="26" t="str">
        <f>'[1]Rate Case Constants'!A38</f>
        <v>John Watkins</v>
      </c>
      <c r="B27" s="26"/>
      <c r="C27" s="26" t="str">
        <f>'[1]Rate Case Constants'!C38</f>
        <v>Witness Responsible:   John Watkins</v>
      </c>
      <c r="E27" s="26"/>
    </row>
    <row r="28" spans="1:5" x14ac:dyDescent="0.25">
      <c r="A28" s="26" t="str">
        <f>'[1]Rate Case Constants'!A39</f>
        <v>Linda Schlessman</v>
      </c>
      <c r="B28" s="26"/>
      <c r="C28" s="26" t="str">
        <f>'[1]Rate Case Constants'!C39</f>
        <v>Witness Responsible:   Linda Schlessman</v>
      </c>
      <c r="E28" s="26"/>
    </row>
    <row r="29" spans="1:5" x14ac:dyDescent="0.25">
      <c r="A29" s="26" t="str">
        <f>'[1]Rate Case Constants'!A40</f>
        <v>Joe Weiss</v>
      </c>
      <c r="B29" s="26"/>
      <c r="C29" s="26" t="str">
        <f>'[1]Rate Case Constants'!C40</f>
        <v>Witness Responsible:   Joe Weiss</v>
      </c>
      <c r="E29" s="26"/>
    </row>
    <row r="30" spans="1:5" x14ac:dyDescent="0.25">
      <c r="A30" s="26" t="str">
        <f>'[1]Rate Case Constants'!A41</f>
        <v>Robert Mustich</v>
      </c>
      <c r="B30" s="26"/>
      <c r="C30" s="26" t="str">
        <f>'[1]Rate Case Constants'!C41</f>
        <v>Witness Responsible:   Robert Mustich</v>
      </c>
      <c r="E30" s="26"/>
    </row>
    <row r="31" spans="1:5" x14ac:dyDescent="0.25">
      <c r="A31" s="26" t="str">
        <f>'[1]Rate Case Constants'!A42</f>
        <v>Ann Bulckley</v>
      </c>
      <c r="B31" s="26"/>
      <c r="C31" s="26" t="str">
        <f>'[1]Rate Case Constants'!C42</f>
        <v>Witness Responsible:   Ann Bulckley</v>
      </c>
      <c r="E31" s="26"/>
    </row>
    <row r="32" spans="1:5" x14ac:dyDescent="0.25">
      <c r="C32" s="26" t="str">
        <f>'[1]Rate Case Constants'!C43</f>
        <v xml:space="preserve">Witness Responsible:   </v>
      </c>
    </row>
    <row r="33" spans="3:3" x14ac:dyDescent="0.25">
      <c r="C33" s="26" t="str">
        <f>'[1]Rate Case Constants'!C44</f>
        <v xml:space="preserve">Witness Responsible:   </v>
      </c>
    </row>
  </sheetData>
  <pageMargins left="0.7" right="0.7" top="0.75" bottom="0.75" header="0.3" footer="0.3"/>
  <pageSetup orientation="portrait" verticalDpi="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2"/>
  <sheetViews>
    <sheetView workbookViewId="0">
      <selection activeCell="A50" sqref="A50"/>
    </sheetView>
  </sheetViews>
  <sheetFormatPr defaultRowHeight="15" x14ac:dyDescent="0.25"/>
  <cols>
    <col min="2" max="2" width="11.42578125" customWidth="1"/>
    <col min="3" max="9" width="17.5703125" style="20" customWidth="1"/>
  </cols>
  <sheetData>
    <row r="1" spans="1:29" x14ac:dyDescent="0.25">
      <c r="A1" s="40" t="s">
        <v>7</v>
      </c>
      <c r="B1" s="41"/>
      <c r="C1" s="42"/>
      <c r="D1" s="42"/>
      <c r="E1" s="42"/>
      <c r="F1" s="42"/>
      <c r="G1" s="42"/>
      <c r="H1" s="42"/>
      <c r="I1" s="42"/>
    </row>
    <row r="2" spans="1:29" x14ac:dyDescent="0.25">
      <c r="A2" s="40" t="s">
        <v>42</v>
      </c>
      <c r="B2" s="41"/>
      <c r="C2" s="42"/>
      <c r="D2" s="42"/>
      <c r="E2" s="42"/>
      <c r="F2" s="42"/>
      <c r="G2" s="42"/>
      <c r="H2" s="42"/>
      <c r="I2" s="42"/>
    </row>
    <row r="3" spans="1:29" x14ac:dyDescent="0.25">
      <c r="A3" s="40" t="s">
        <v>46</v>
      </c>
      <c r="B3" s="41"/>
      <c r="C3" s="42"/>
      <c r="D3" s="42"/>
      <c r="E3" s="43"/>
      <c r="F3" s="43"/>
      <c r="G3" s="43"/>
      <c r="H3" s="43"/>
      <c r="I3" s="43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 x14ac:dyDescent="0.25">
      <c r="A4" s="41"/>
      <c r="B4" s="41"/>
      <c r="C4" s="42"/>
      <c r="D4" s="42"/>
      <c r="E4" s="42"/>
      <c r="F4" s="42"/>
      <c r="G4" s="42"/>
      <c r="H4" s="42"/>
      <c r="I4" s="42"/>
    </row>
    <row r="5" spans="1:29" ht="30" customHeight="1" x14ac:dyDescent="0.25">
      <c r="A5" s="41"/>
      <c r="B5" s="44" t="s">
        <v>33</v>
      </c>
      <c r="C5" s="45" t="str">
        <f>'13 Month Average'!B11</f>
        <v>15110000</v>
      </c>
      <c r="D5" s="45" t="str">
        <f>'13 Month Average'!B12</f>
        <v>15130000</v>
      </c>
      <c r="E5" s="45" t="str">
        <f>'13 Month Average'!B13</f>
        <v>15140000</v>
      </c>
      <c r="F5" s="45" t="str">
        <f>'13 Month Average'!B14</f>
        <v>15199995</v>
      </c>
      <c r="G5" s="45" t="str">
        <f>'13 Month Average'!B15</f>
        <v>15199997</v>
      </c>
      <c r="H5" s="45" t="str">
        <f>'13 Month Average'!B16</f>
        <v>15199999</v>
      </c>
      <c r="I5" s="46" t="s">
        <v>45</v>
      </c>
    </row>
    <row r="6" spans="1:29" ht="45" x14ac:dyDescent="0.25">
      <c r="A6" s="41"/>
      <c r="B6" s="44" t="s">
        <v>32</v>
      </c>
      <c r="C6" s="45" t="str">
        <f>'13 Month Average'!A11</f>
        <v>Inventory - Plant Material</v>
      </c>
      <c r="D6" s="45" t="str">
        <f>'13 Month Average'!A12</f>
        <v>Inventory - Chemicals</v>
      </c>
      <c r="E6" s="45" t="str">
        <f>'13 Month Average'!A13</f>
        <v>Inventory - Other Materials &amp; Supplies</v>
      </c>
      <c r="F6" s="45" t="str">
        <f>'13 Month Average'!A14</f>
        <v>Inventory - Shippers Edge Freight Clearing</v>
      </c>
      <c r="G6" s="45" t="str">
        <f>'13 Month Average'!A15</f>
        <v>Inventory - Price Difference</v>
      </c>
      <c r="H6" s="45" t="str">
        <f>'13 Month Average'!A16</f>
        <v>Inventory - Conversion</v>
      </c>
      <c r="I6" s="47"/>
    </row>
    <row r="7" spans="1:29" x14ac:dyDescent="0.25">
      <c r="A7" s="41"/>
      <c r="B7" s="43">
        <f>'13 Month Average'!$C$10</f>
        <v>45689</v>
      </c>
      <c r="C7" s="48">
        <f>'13 Month Average'!$C$11</f>
        <v>3643975.35</v>
      </c>
      <c r="D7" s="48">
        <f>'13 Month Average'!$C$12</f>
        <v>684122.77</v>
      </c>
      <c r="E7" s="48">
        <f>'13 Month Average'!$C$13</f>
        <v>63117.08</v>
      </c>
      <c r="F7" s="48">
        <f>'13 Month Average'!$C$14</f>
        <v>0</v>
      </c>
      <c r="G7" s="49">
        <f>'13 Month Average'!$C$15</f>
        <v>0</v>
      </c>
      <c r="H7" s="49">
        <f>'13 Month Average'!$C$16</f>
        <v>25.47</v>
      </c>
      <c r="I7" s="49">
        <f t="shared" ref="I7:I19" si="0">SUM(C7:H7)</f>
        <v>4391240.67</v>
      </c>
    </row>
    <row r="8" spans="1:29" x14ac:dyDescent="0.25">
      <c r="A8" s="41"/>
      <c r="B8" s="43">
        <f>'13 Month Average'!$D$10</f>
        <v>45717</v>
      </c>
      <c r="C8" s="48">
        <f>'13 Month Average'!$D$11</f>
        <v>3574131.97</v>
      </c>
      <c r="D8" s="48">
        <f>'13 Month Average'!$D$12</f>
        <v>785544.14</v>
      </c>
      <c r="E8" s="48">
        <f>'13 Month Average'!$D$13</f>
        <v>26481.69</v>
      </c>
      <c r="F8" s="48">
        <f>'13 Month Average'!$D$14</f>
        <v>6646.62</v>
      </c>
      <c r="G8" s="49">
        <f>'13 Month Average'!$D$15</f>
        <v>0</v>
      </c>
      <c r="H8" s="49">
        <f>'13 Month Average'!$D$16</f>
        <v>25.47</v>
      </c>
      <c r="I8" s="49">
        <f t="shared" si="0"/>
        <v>4392829.8900000006</v>
      </c>
      <c r="M8" s="25"/>
    </row>
    <row r="9" spans="1:29" x14ac:dyDescent="0.25">
      <c r="A9" s="41"/>
      <c r="B9" s="43">
        <f>'13 Month Average'!$E$10</f>
        <v>45748</v>
      </c>
      <c r="C9" s="48">
        <f>'13 Month Average'!$E$11</f>
        <v>3740969.07</v>
      </c>
      <c r="D9" s="48">
        <f>'13 Month Average'!$E$12</f>
        <v>740952.46</v>
      </c>
      <c r="E9" s="48">
        <f>'13 Month Average'!$E$13</f>
        <v>66396.649999999994</v>
      </c>
      <c r="F9" s="48">
        <f>'13 Month Average'!$E$14</f>
        <v>6646.62</v>
      </c>
      <c r="G9" s="49">
        <f>'13 Month Average'!$E$15</f>
        <v>0</v>
      </c>
      <c r="H9" s="49">
        <f>'13 Month Average'!$E$16</f>
        <v>25.47</v>
      </c>
      <c r="I9" s="49">
        <f t="shared" si="0"/>
        <v>4554990.2699999996</v>
      </c>
      <c r="M9" s="25"/>
    </row>
    <row r="10" spans="1:29" x14ac:dyDescent="0.25">
      <c r="A10" s="41"/>
      <c r="B10" s="43">
        <f>'13 Month Average'!$F$10</f>
        <v>45778</v>
      </c>
      <c r="C10" s="48">
        <f>'13 Month Average'!$F$11</f>
        <v>3720750.6</v>
      </c>
      <c r="D10" s="48">
        <f>'13 Month Average'!$F$12</f>
        <v>796253.98</v>
      </c>
      <c r="E10" s="48">
        <f>'13 Month Average'!$F$13</f>
        <v>62342.07</v>
      </c>
      <c r="F10" s="48">
        <f>'13 Month Average'!$F$14</f>
        <v>6646.61</v>
      </c>
      <c r="G10" s="49">
        <f>'13 Month Average'!$F$15</f>
        <v>0</v>
      </c>
      <c r="H10" s="49">
        <f>'13 Month Average'!$F$16</f>
        <v>25.47</v>
      </c>
      <c r="I10" s="49">
        <f t="shared" si="0"/>
        <v>4586018.7300000004</v>
      </c>
      <c r="M10" s="25"/>
    </row>
    <row r="11" spans="1:29" x14ac:dyDescent="0.25">
      <c r="A11" s="41"/>
      <c r="B11" s="43">
        <f>'13 Month Average'!$G$10</f>
        <v>45809</v>
      </c>
      <c r="C11" s="48">
        <f>'13 Month Average'!$G$11</f>
        <v>3891723.66</v>
      </c>
      <c r="D11" s="48">
        <f>'13 Month Average'!$G$12</f>
        <v>728321.94</v>
      </c>
      <c r="E11" s="48">
        <f>'13 Month Average'!$G$13</f>
        <v>58389.82</v>
      </c>
      <c r="F11" s="49">
        <f>'13 Month Average'!$G$14</f>
        <v>0</v>
      </c>
      <c r="G11" s="49">
        <f>'13 Month Average'!$G$15</f>
        <v>0</v>
      </c>
      <c r="H11" s="49">
        <f>'13 Month Average'!$G$16</f>
        <v>25.47</v>
      </c>
      <c r="I11" s="49">
        <f t="shared" si="0"/>
        <v>4678460.8899999997</v>
      </c>
      <c r="M11" s="25"/>
    </row>
    <row r="12" spans="1:29" x14ac:dyDescent="0.25">
      <c r="A12" s="41"/>
      <c r="B12" s="43">
        <f>'13 Month Average'!$H$10</f>
        <v>45839</v>
      </c>
      <c r="C12" s="48">
        <f>'13 Month Average'!$H$11</f>
        <v>3680167.99</v>
      </c>
      <c r="D12" s="48">
        <f>'13 Month Average'!$H$12</f>
        <v>808773.88</v>
      </c>
      <c r="E12" s="48">
        <f>'13 Month Average'!$H$13</f>
        <v>22957.89</v>
      </c>
      <c r="F12" s="49">
        <f>'13 Month Average'!$H$14</f>
        <v>0</v>
      </c>
      <c r="G12" s="49">
        <f>'13 Month Average'!$H$15</f>
        <v>0</v>
      </c>
      <c r="H12" s="49">
        <f>'13 Month Average'!$H$16</f>
        <v>25.47</v>
      </c>
      <c r="I12" s="49">
        <f t="shared" si="0"/>
        <v>4511925.2299999995</v>
      </c>
      <c r="M12" s="25"/>
    </row>
    <row r="13" spans="1:29" x14ac:dyDescent="0.25">
      <c r="A13" s="41"/>
      <c r="B13" s="43">
        <f>'13 Month Average'!$I$10</f>
        <v>45870</v>
      </c>
      <c r="C13" s="48">
        <f>'13 Month Average'!$I$11</f>
        <v>3830176.32</v>
      </c>
      <c r="D13" s="48">
        <f>'13 Month Average'!$I$12</f>
        <v>733445.91</v>
      </c>
      <c r="E13" s="48">
        <f>'13 Month Average'!$I$13</f>
        <v>68476.86</v>
      </c>
      <c r="F13" s="49">
        <f>'13 Month Average'!$I$14</f>
        <v>0</v>
      </c>
      <c r="G13" s="49">
        <f>'13 Month Average'!$I$15</f>
        <v>0</v>
      </c>
      <c r="H13" s="49">
        <f>'13 Month Average'!$I$16</f>
        <v>25.47</v>
      </c>
      <c r="I13" s="49">
        <f t="shared" si="0"/>
        <v>4632124.5599999996</v>
      </c>
      <c r="M13" s="25"/>
    </row>
    <row r="14" spans="1:29" x14ac:dyDescent="0.25">
      <c r="A14" s="41"/>
      <c r="B14" s="43">
        <f>'13 Month Average'!$J$10</f>
        <v>45901</v>
      </c>
      <c r="C14" s="48">
        <f>'13 Month Average'!$J$11</f>
        <v>3737408.67</v>
      </c>
      <c r="D14" s="48">
        <f>'13 Month Average'!$J$12</f>
        <v>811586.98</v>
      </c>
      <c r="E14" s="48">
        <f>'13 Month Average'!$J$13</f>
        <v>51266.06</v>
      </c>
      <c r="F14" s="49">
        <f>'13 Month Average'!$J$14</f>
        <v>0</v>
      </c>
      <c r="G14" s="49">
        <f>'13 Month Average'!$J$15</f>
        <v>0</v>
      </c>
      <c r="H14" s="49">
        <f>'13 Month Average'!$J$16</f>
        <v>25.47</v>
      </c>
      <c r="I14" s="49">
        <f t="shared" si="0"/>
        <v>4600287.18</v>
      </c>
      <c r="M14" s="25"/>
    </row>
    <row r="15" spans="1:29" x14ac:dyDescent="0.25">
      <c r="A15" s="41"/>
      <c r="B15" s="43">
        <f>'13 Month Average'!$K$10</f>
        <v>45931</v>
      </c>
      <c r="C15" s="48">
        <f>'13 Month Average'!$K$11</f>
        <v>3869292.28</v>
      </c>
      <c r="D15" s="48">
        <f>'13 Month Average'!$K$12</f>
        <v>755973.77</v>
      </c>
      <c r="E15" s="48">
        <f>'13 Month Average'!$K$13</f>
        <v>17333.29</v>
      </c>
      <c r="F15" s="49">
        <f>'13 Month Average'!$K$14</f>
        <v>0</v>
      </c>
      <c r="G15" s="49">
        <f>'13 Month Average'!$K$15</f>
        <v>0</v>
      </c>
      <c r="H15" s="49">
        <f>'13 Month Average'!$K$16</f>
        <v>25.47</v>
      </c>
      <c r="I15" s="49">
        <f t="shared" si="0"/>
        <v>4642624.8099999996</v>
      </c>
      <c r="M15" s="25"/>
    </row>
    <row r="16" spans="1:29" x14ac:dyDescent="0.25">
      <c r="A16" s="41"/>
      <c r="B16" s="43">
        <f>'13 Month Average'!$L$10</f>
        <v>45962</v>
      </c>
      <c r="C16" s="48">
        <f>'13 Month Average'!$L$11</f>
        <v>3938490.73</v>
      </c>
      <c r="D16" s="48">
        <f>'13 Month Average'!$L$12</f>
        <v>768548.28</v>
      </c>
      <c r="E16" s="48">
        <f>'13 Month Average'!$L$13</f>
        <v>34187.43</v>
      </c>
      <c r="F16" s="49">
        <f>'13 Month Average'!$L$14</f>
        <v>0</v>
      </c>
      <c r="G16" s="49">
        <f>'13 Month Average'!$L$15</f>
        <v>0</v>
      </c>
      <c r="H16" s="49">
        <f>'13 Month Average'!$L$16</f>
        <v>25.47</v>
      </c>
      <c r="I16" s="49">
        <f t="shared" si="0"/>
        <v>4741251.9099999992</v>
      </c>
      <c r="M16" s="25"/>
    </row>
    <row r="17" spans="1:13" x14ac:dyDescent="0.25">
      <c r="A17" s="41"/>
      <c r="B17" s="43">
        <f>'13 Month Average'!$M$10</f>
        <v>45992</v>
      </c>
      <c r="C17" s="48">
        <f>'13 Month Average'!$M$11</f>
        <v>3885762.6</v>
      </c>
      <c r="D17" s="48">
        <f>'13 Month Average'!$M$12</f>
        <v>820313.45</v>
      </c>
      <c r="E17" s="48">
        <f>'13 Month Average'!$M$13</f>
        <v>75226.210000000006</v>
      </c>
      <c r="F17" s="49">
        <f>'13 Month Average'!$M$14</f>
        <v>0</v>
      </c>
      <c r="G17" s="49">
        <f>'13 Month Average'!$M$15</f>
        <v>0</v>
      </c>
      <c r="H17" s="49">
        <f>'13 Month Average'!$M$16</f>
        <v>25.47</v>
      </c>
      <c r="I17" s="49">
        <f t="shared" si="0"/>
        <v>4781327.7299999995</v>
      </c>
      <c r="M17" s="25"/>
    </row>
    <row r="18" spans="1:13" x14ac:dyDescent="0.25">
      <c r="A18" s="41"/>
      <c r="B18" s="43">
        <f>'13 Month Average'!$N$10</f>
        <v>46023</v>
      </c>
      <c r="C18" s="48">
        <f>'13 Month Average'!$N$11</f>
        <v>3819637.56</v>
      </c>
      <c r="D18" s="48">
        <f>'13 Month Average'!$N$12</f>
        <v>803164.25</v>
      </c>
      <c r="E18" s="48">
        <f>'13 Month Average'!$N$13</f>
        <v>27080.01</v>
      </c>
      <c r="F18" s="49">
        <f>'13 Month Average'!$N$14</f>
        <v>0</v>
      </c>
      <c r="G18" s="49">
        <f>'13 Month Average'!$N$15</f>
        <v>0</v>
      </c>
      <c r="H18" s="49">
        <f>'13 Month Average'!$N$16</f>
        <v>25.47</v>
      </c>
      <c r="I18" s="49">
        <f t="shared" si="0"/>
        <v>4649907.29</v>
      </c>
      <c r="M18" s="25"/>
    </row>
    <row r="19" spans="1:13" x14ac:dyDescent="0.25">
      <c r="A19" s="41"/>
      <c r="B19" s="43">
        <f>'13 Month Average'!$O$10</f>
        <v>46054</v>
      </c>
      <c r="C19" s="48">
        <f>'13 Month Average'!$O$11</f>
        <v>3773939.62</v>
      </c>
      <c r="D19" s="48">
        <f>'13 Month Average'!$O$12</f>
        <v>865830.27</v>
      </c>
      <c r="E19" s="48">
        <f>'13 Month Average'!$O$13</f>
        <v>-51725.21</v>
      </c>
      <c r="F19" s="49">
        <f>'13 Month Average'!$O$14</f>
        <v>0</v>
      </c>
      <c r="G19" s="49">
        <f>'13 Month Average'!$O$15</f>
        <v>0</v>
      </c>
      <c r="H19" s="49">
        <f>'13 Month Average'!$O$16</f>
        <v>25.47</v>
      </c>
      <c r="I19" s="49">
        <f t="shared" si="0"/>
        <v>4588070.1500000004</v>
      </c>
      <c r="M19" s="25"/>
    </row>
    <row r="20" spans="1:13" ht="15.75" thickBot="1" x14ac:dyDescent="0.3">
      <c r="A20" s="41"/>
      <c r="B20" s="41" t="s">
        <v>20</v>
      </c>
      <c r="C20" s="50">
        <f t="shared" ref="C20:H20" si="1">AVERAGE(C7:C19)</f>
        <v>3777417.4169230768</v>
      </c>
      <c r="D20" s="50">
        <f t="shared" si="1"/>
        <v>777140.92923076928</v>
      </c>
      <c r="E20" s="50">
        <f t="shared" si="1"/>
        <v>40117.680769230763</v>
      </c>
      <c r="F20" s="50">
        <f t="shared" si="1"/>
        <v>1533.8346153846153</v>
      </c>
      <c r="G20" s="50">
        <f t="shared" si="1"/>
        <v>0</v>
      </c>
      <c r="H20" s="50">
        <f t="shared" si="1"/>
        <v>25.470000000000002</v>
      </c>
      <c r="I20" s="50">
        <f>SUM(C20:H20)</f>
        <v>4596235.3315384611</v>
      </c>
    </row>
    <row r="21" spans="1:13" ht="15.75" thickTop="1" x14ac:dyDescent="0.25">
      <c r="A21" s="41"/>
      <c r="B21" s="41"/>
      <c r="C21" s="42"/>
      <c r="D21" s="42"/>
      <c r="E21" s="42"/>
      <c r="F21" s="42"/>
      <c r="G21" s="42"/>
      <c r="H21" s="42"/>
      <c r="I21" s="42"/>
    </row>
    <row r="22" spans="1:13" x14ac:dyDescent="0.25">
      <c r="A22" s="41"/>
      <c r="B22" s="41"/>
      <c r="C22" s="42"/>
      <c r="D22" s="42"/>
      <c r="E22" s="42"/>
      <c r="F22" s="42"/>
      <c r="G22" s="42"/>
      <c r="H22" s="42"/>
      <c r="I22" s="42"/>
    </row>
    <row r="23" spans="1:13" x14ac:dyDescent="0.25">
      <c r="A23" s="41"/>
      <c r="B23" s="41"/>
      <c r="C23" s="42"/>
      <c r="D23" s="42"/>
      <c r="E23" s="42"/>
      <c r="F23" s="42"/>
      <c r="G23" s="42"/>
      <c r="H23" s="42"/>
      <c r="I23" s="42"/>
    </row>
    <row r="24" spans="1:13" x14ac:dyDescent="0.25">
      <c r="A24" s="41"/>
      <c r="B24" s="41" t="s">
        <v>21</v>
      </c>
      <c r="C24" s="42"/>
      <c r="D24" s="42"/>
      <c r="E24" s="42"/>
      <c r="F24" s="42"/>
      <c r="G24" s="42"/>
      <c r="H24" s="42"/>
      <c r="I24" s="42"/>
    </row>
    <row r="25" spans="1:13" x14ac:dyDescent="0.25">
      <c r="A25" s="41"/>
      <c r="B25" s="51">
        <f>+I20</f>
        <v>4596235.3315384611</v>
      </c>
      <c r="C25" s="42"/>
      <c r="D25" s="42"/>
      <c r="E25" s="42"/>
      <c r="F25" s="42"/>
      <c r="G25" s="42"/>
      <c r="H25" s="42"/>
      <c r="I25" s="42"/>
    </row>
    <row r="26" spans="1:13" x14ac:dyDescent="0.25">
      <c r="A26" s="41"/>
      <c r="B26" s="41"/>
      <c r="C26" s="42"/>
      <c r="D26" s="42"/>
      <c r="E26" s="42"/>
      <c r="F26" s="42"/>
      <c r="G26" s="42"/>
      <c r="H26" s="42"/>
      <c r="I26" s="42"/>
    </row>
    <row r="27" spans="1:13" x14ac:dyDescent="0.25">
      <c r="A27" s="41"/>
      <c r="B27" s="41"/>
      <c r="C27" s="42"/>
      <c r="D27" s="42"/>
      <c r="E27" s="42"/>
      <c r="F27" s="42"/>
      <c r="G27" s="42"/>
      <c r="H27" s="42"/>
      <c r="I27" s="42"/>
    </row>
    <row r="28" spans="1:13" x14ac:dyDescent="0.25">
      <c r="A28" s="41"/>
      <c r="B28" s="41"/>
      <c r="C28" s="42"/>
      <c r="D28" s="42"/>
      <c r="E28" s="42"/>
      <c r="F28" s="42"/>
      <c r="G28" s="42"/>
      <c r="H28" s="42"/>
      <c r="I28" s="42"/>
    </row>
    <row r="29" spans="1:13" x14ac:dyDescent="0.25">
      <c r="A29" s="41"/>
      <c r="B29" s="41"/>
      <c r="C29" s="42"/>
      <c r="D29" s="42"/>
      <c r="E29" s="42"/>
      <c r="F29" s="42"/>
      <c r="G29" s="42"/>
      <c r="H29" s="42"/>
      <c r="I29" s="42"/>
    </row>
    <row r="30" spans="1:13" x14ac:dyDescent="0.25">
      <c r="A30" s="41"/>
      <c r="B30" s="41"/>
      <c r="C30" s="42"/>
      <c r="D30" s="42"/>
      <c r="E30" s="42"/>
      <c r="F30" s="42"/>
      <c r="G30" s="42"/>
      <c r="H30" s="42"/>
      <c r="I30" s="42"/>
    </row>
    <row r="31" spans="1:13" x14ac:dyDescent="0.25">
      <c r="A31" s="41"/>
      <c r="B31" s="41"/>
      <c r="C31" s="42"/>
      <c r="D31" s="42"/>
      <c r="E31" s="42"/>
      <c r="F31" s="42"/>
      <c r="G31" s="42"/>
      <c r="H31" s="42"/>
      <c r="I31" s="42"/>
    </row>
    <row r="32" spans="1:13" x14ac:dyDescent="0.25">
      <c r="A32" s="41"/>
      <c r="B32" s="41"/>
      <c r="C32" s="42"/>
      <c r="D32" s="42"/>
      <c r="E32" s="42"/>
      <c r="F32" s="42"/>
      <c r="G32" s="42"/>
      <c r="H32" s="42"/>
      <c r="I32" s="42"/>
    </row>
  </sheetData>
  <mergeCells count="1">
    <mergeCell ref="I5:I6"/>
  </mergeCells>
  <pageMargins left="0.7" right="0.7" top="0.75" bottom="0.75" header="0.3" footer="0.3"/>
  <pageSetup scale="97"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4"/>
  <sheetViews>
    <sheetView zoomScaleNormal="100" workbookViewId="0">
      <selection activeCell="A50" sqref="A50"/>
    </sheetView>
  </sheetViews>
  <sheetFormatPr defaultRowHeight="15" x14ac:dyDescent="0.25"/>
  <cols>
    <col min="2" max="2" width="1.5703125" customWidth="1"/>
    <col min="3" max="3" width="38.5703125" bestFit="1" customWidth="1"/>
    <col min="4" max="4" width="1.5703125" customWidth="1"/>
    <col min="5" max="5" width="13.140625" bestFit="1" customWidth="1"/>
    <col min="6" max="6" width="1.5703125" customWidth="1"/>
    <col min="7" max="7" width="12" bestFit="1" customWidth="1"/>
    <col min="8" max="8" width="1.5703125" customWidth="1"/>
    <col min="9" max="9" width="12.42578125" customWidth="1"/>
    <col min="10" max="10" width="1.5703125" customWidth="1"/>
    <col min="11" max="11" width="13.140625" bestFit="1" customWidth="1"/>
    <col min="12" max="12" width="39.85546875" bestFit="1" customWidth="1"/>
  </cols>
  <sheetData>
    <row r="1" spans="1:12" x14ac:dyDescent="0.25">
      <c r="A1" s="30" t="s">
        <v>40</v>
      </c>
      <c r="B1" s="4"/>
      <c r="C1" s="4"/>
      <c r="D1" s="4"/>
      <c r="E1" s="4"/>
      <c r="F1" s="4"/>
      <c r="G1" s="4"/>
      <c r="H1" s="4"/>
      <c r="I1" s="4"/>
      <c r="J1" s="4"/>
      <c r="K1" s="31" t="s">
        <v>19</v>
      </c>
    </row>
    <row r="2" spans="1:12" x14ac:dyDescent="0.25">
      <c r="A2" s="30" t="s">
        <v>41</v>
      </c>
      <c r="G2" s="4"/>
      <c r="K2" s="37" t="str">
        <f ca="1">RIGHT(CELL("filename",$A$1),LEN(CELL("filename",$A$1))-SEARCH("\Rate Base",CELL("filename",$A$1),1))</f>
        <v>Rate Base\[KAWC 2026 Rate Case - Materials and Supplies.xlsx]Exhibit</v>
      </c>
      <c r="L2" s="5"/>
    </row>
    <row r="3" spans="1:12" x14ac:dyDescent="0.25">
      <c r="G3" s="4"/>
      <c r="K3" s="29"/>
      <c r="L3" s="5"/>
    </row>
    <row r="4" spans="1:12" x14ac:dyDescent="0.25">
      <c r="A4" s="39" t="s">
        <v>8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x14ac:dyDescent="0.25">
      <c r="A5" s="39" t="str">
        <f>'Link In'!C7</f>
        <v>Case No. 2026-00094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2" x14ac:dyDescent="0.25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2" x14ac:dyDescent="0.25">
      <c r="A7" s="39" t="s">
        <v>53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9" spans="1:12" x14ac:dyDescent="0.25">
      <c r="A9" s="11" t="str">
        <f>'Link In'!C28</f>
        <v>Witness Responsible:   Linda Schlessman</v>
      </c>
      <c r="B9" s="4"/>
      <c r="D9" s="4"/>
      <c r="E9" s="4"/>
      <c r="F9" s="4"/>
      <c r="G9" s="4"/>
      <c r="H9" s="4"/>
      <c r="I9" s="4"/>
      <c r="J9" s="4"/>
    </row>
    <row r="10" spans="1:12" x14ac:dyDescent="0.25">
      <c r="A10" s="11" t="s">
        <v>11</v>
      </c>
      <c r="B10" s="4"/>
      <c r="D10" s="4"/>
      <c r="E10" s="4"/>
      <c r="F10" s="4"/>
      <c r="G10" s="4"/>
      <c r="H10" s="4"/>
      <c r="I10" s="4"/>
      <c r="J10" s="4"/>
    </row>
    <row r="12" spans="1:12" ht="26.25" x14ac:dyDescent="0.25">
      <c r="A12" s="6" t="s">
        <v>12</v>
      </c>
      <c r="B12" s="7"/>
      <c r="C12" s="6" t="s">
        <v>13</v>
      </c>
      <c r="D12" s="7"/>
      <c r="E12" s="6" t="s">
        <v>48</v>
      </c>
      <c r="F12" s="7"/>
      <c r="G12" s="8" t="s">
        <v>14</v>
      </c>
      <c r="H12" s="9"/>
      <c r="I12" s="6" t="s">
        <v>15</v>
      </c>
      <c r="J12" s="7"/>
      <c r="K12" s="6" t="s">
        <v>49</v>
      </c>
      <c r="L12" s="9"/>
    </row>
    <row r="14" spans="1:12" ht="15.75" thickBot="1" x14ac:dyDescent="0.3">
      <c r="A14" s="10">
        <v>1</v>
      </c>
      <c r="C14" s="11" t="s">
        <v>54</v>
      </c>
      <c r="E14" s="12">
        <f>'13 Month Average'!P17</f>
        <v>4596235.3315384611</v>
      </c>
      <c r="K14" s="13">
        <f>E14</f>
        <v>4596235.3315384611</v>
      </c>
    </row>
    <row r="15" spans="1:12" ht="15.75" thickTop="1" x14ac:dyDescent="0.25">
      <c r="A15" s="10">
        <v>2</v>
      </c>
    </row>
    <row r="16" spans="1:12" x14ac:dyDescent="0.25">
      <c r="A16" s="10">
        <v>3</v>
      </c>
    </row>
    <row r="17" spans="1:13" x14ac:dyDescent="0.25">
      <c r="A17" s="10">
        <v>4</v>
      </c>
      <c r="C17" s="11" t="s">
        <v>16</v>
      </c>
    </row>
    <row r="18" spans="1:13" x14ac:dyDescent="0.25">
      <c r="A18" s="10">
        <v>5</v>
      </c>
      <c r="C18" s="14"/>
      <c r="G18" s="13">
        <v>0</v>
      </c>
      <c r="I18" s="10"/>
    </row>
    <row r="19" spans="1:13" ht="15.75" thickBot="1" x14ac:dyDescent="0.3">
      <c r="A19" s="10">
        <v>7</v>
      </c>
      <c r="C19" s="11" t="s">
        <v>17</v>
      </c>
      <c r="G19" s="15">
        <f>G18</f>
        <v>0</v>
      </c>
      <c r="K19" s="16">
        <f>G19</f>
        <v>0</v>
      </c>
    </row>
    <row r="20" spans="1:13" ht="15.75" thickTop="1" x14ac:dyDescent="0.25">
      <c r="A20" s="10">
        <v>8</v>
      </c>
    </row>
    <row r="21" spans="1:13" x14ac:dyDescent="0.25">
      <c r="A21" s="10">
        <v>9</v>
      </c>
      <c r="K21" s="4"/>
    </row>
    <row r="22" spans="1:13" ht="15.75" thickBot="1" x14ac:dyDescent="0.3">
      <c r="A22" s="10">
        <v>10</v>
      </c>
      <c r="C22" s="11" t="s">
        <v>18</v>
      </c>
      <c r="K22" s="17">
        <f>K14+K19</f>
        <v>4596235.3315384611</v>
      </c>
    </row>
    <row r="23" spans="1:13" ht="15.75" thickTop="1" x14ac:dyDescent="0.25">
      <c r="A23" s="10">
        <v>11</v>
      </c>
    </row>
    <row r="24" spans="1:13" x14ac:dyDescent="0.25">
      <c r="A24" s="10">
        <v>12</v>
      </c>
    </row>
    <row r="25" spans="1:13" x14ac:dyDescent="0.25">
      <c r="A25" s="10">
        <v>13</v>
      </c>
      <c r="C25" t="s">
        <v>44</v>
      </c>
      <c r="L25" s="34"/>
    </row>
    <row r="26" spans="1:13" x14ac:dyDescent="0.25">
      <c r="A26" s="10">
        <v>14</v>
      </c>
      <c r="C26" s="35" t="s">
        <v>47</v>
      </c>
      <c r="L26" s="33"/>
    </row>
    <row r="27" spans="1:13" x14ac:dyDescent="0.25">
      <c r="A27" s="10">
        <v>15</v>
      </c>
      <c r="M27" s="18"/>
    </row>
    <row r="28" spans="1:13" x14ac:dyDescent="0.25">
      <c r="A28" s="10">
        <v>16</v>
      </c>
    </row>
    <row r="29" spans="1:13" x14ac:dyDescent="0.25">
      <c r="A29" s="10">
        <v>17</v>
      </c>
    </row>
    <row r="30" spans="1:13" x14ac:dyDescent="0.25">
      <c r="A30" s="10">
        <v>18</v>
      </c>
    </row>
    <row r="31" spans="1:13" x14ac:dyDescent="0.25">
      <c r="A31" s="10">
        <v>19</v>
      </c>
      <c r="L31" s="19"/>
    </row>
    <row r="32" spans="1:13" x14ac:dyDescent="0.25">
      <c r="A32" s="10">
        <v>20</v>
      </c>
    </row>
    <row r="33" spans="1:1" x14ac:dyDescent="0.25">
      <c r="A33" s="10">
        <v>21</v>
      </c>
    </row>
    <row r="34" spans="1:1" x14ac:dyDescent="0.25">
      <c r="A34" s="10">
        <v>22</v>
      </c>
    </row>
  </sheetData>
  <mergeCells count="4">
    <mergeCell ref="A4:K4"/>
    <mergeCell ref="A5:K5"/>
    <mergeCell ref="A6:K6"/>
    <mergeCell ref="A7:K7"/>
  </mergeCells>
  <printOptions horizontalCentered="1"/>
  <pageMargins left="0.7" right="0.7" top="0.75" bottom="0.75" header="0.3" footer="0.3"/>
  <pageSetup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8"/>
  <sheetViews>
    <sheetView zoomScaleNormal="100" workbookViewId="0">
      <selection activeCell="A50" sqref="A50"/>
    </sheetView>
  </sheetViews>
  <sheetFormatPr defaultRowHeight="15" x14ac:dyDescent="0.25"/>
  <cols>
    <col min="1" max="1" width="32.42578125" bestFit="1" customWidth="1"/>
    <col min="2" max="2" width="15" customWidth="1"/>
    <col min="3" max="6" width="11.42578125" customWidth="1"/>
    <col min="7" max="16" width="13.28515625" bestFit="1" customWidth="1"/>
    <col min="17" max="18" width="13.42578125" bestFit="1" customWidth="1"/>
    <col min="19" max="19" width="13.28515625" bestFit="1" customWidth="1"/>
    <col min="20" max="26" width="11.5703125" customWidth="1"/>
    <col min="27" max="27" width="11.7109375" bestFit="1" customWidth="1"/>
  </cols>
  <sheetData>
    <row r="1" spans="1:26" x14ac:dyDescent="0.25">
      <c r="A1" s="30" t="s">
        <v>40</v>
      </c>
      <c r="P1" s="31" t="s">
        <v>19</v>
      </c>
      <c r="Z1" s="31"/>
    </row>
    <row r="2" spans="1:26" x14ac:dyDescent="0.25">
      <c r="A2" s="30" t="s">
        <v>41</v>
      </c>
      <c r="P2" s="37" t="str">
        <f ca="1">RIGHT(CELL("filename",$A$1),LEN(CELL("filename",$A$1))-SEARCH("\Rate Base",CELL("filename",$A$1),1))</f>
        <v>Rate Base\[KAWC 2026 Rate Case - Materials and Supplies.xlsx]13 Month Average</v>
      </c>
      <c r="Z2" s="29"/>
    </row>
    <row r="4" spans="1:26" x14ac:dyDescent="0.25">
      <c r="A4" s="1" t="s">
        <v>7</v>
      </c>
      <c r="B4" s="1"/>
    </row>
    <row r="5" spans="1:26" x14ac:dyDescent="0.25">
      <c r="A5" s="1" t="s">
        <v>25</v>
      </c>
      <c r="B5" s="1"/>
    </row>
    <row r="6" spans="1:26" x14ac:dyDescent="0.25">
      <c r="A6" s="1" t="s">
        <v>52</v>
      </c>
      <c r="B6" s="22"/>
    </row>
    <row r="7" spans="1:26" x14ac:dyDescent="0.25">
      <c r="A7" s="1" t="str">
        <f>'Link In'!C7</f>
        <v>Case No. 2026-00094</v>
      </c>
    </row>
    <row r="9" spans="1:26" x14ac:dyDescent="0.25">
      <c r="P9" s="2" t="s">
        <v>43</v>
      </c>
    </row>
    <row r="10" spans="1:26" x14ac:dyDescent="0.25">
      <c r="A10" s="2" t="s">
        <v>26</v>
      </c>
      <c r="B10" s="2" t="s">
        <v>24</v>
      </c>
      <c r="C10" s="36">
        <v>45689</v>
      </c>
      <c r="D10" s="36">
        <v>45717</v>
      </c>
      <c r="E10" s="36">
        <v>45748</v>
      </c>
      <c r="F10" s="36">
        <v>45778</v>
      </c>
      <c r="G10" s="36">
        <v>45809</v>
      </c>
      <c r="H10" s="36">
        <v>45839</v>
      </c>
      <c r="I10" s="36">
        <v>45870</v>
      </c>
      <c r="J10" s="36">
        <v>45901</v>
      </c>
      <c r="K10" s="36">
        <v>45931</v>
      </c>
      <c r="L10" s="36">
        <v>45962</v>
      </c>
      <c r="M10" s="36">
        <v>45992</v>
      </c>
      <c r="N10" s="36">
        <v>46023</v>
      </c>
      <c r="O10" s="36">
        <v>46054</v>
      </c>
      <c r="P10" s="3" t="s">
        <v>6</v>
      </c>
    </row>
    <row r="11" spans="1:26" x14ac:dyDescent="0.25">
      <c r="A11" t="s">
        <v>0</v>
      </c>
      <c r="B11" s="23" t="s">
        <v>27</v>
      </c>
      <c r="C11" s="52">
        <v>3643975.35</v>
      </c>
      <c r="D11" s="52">
        <v>3574131.97</v>
      </c>
      <c r="E11" s="52">
        <v>3740969.07</v>
      </c>
      <c r="F11" s="52">
        <v>3720750.6</v>
      </c>
      <c r="G11" s="52">
        <v>3891723.66</v>
      </c>
      <c r="H11" s="52">
        <v>3680167.99</v>
      </c>
      <c r="I11" s="52">
        <v>3830176.32</v>
      </c>
      <c r="J11" s="52">
        <v>3737408.67</v>
      </c>
      <c r="K11" s="52">
        <v>3869292.28</v>
      </c>
      <c r="L11" s="52">
        <v>3938490.73</v>
      </c>
      <c r="M11" s="52">
        <v>3885762.6</v>
      </c>
      <c r="N11" s="52">
        <v>3819637.56</v>
      </c>
      <c r="O11" s="52">
        <v>3773939.62</v>
      </c>
      <c r="P11" s="53">
        <f t="shared" ref="P11:P16" si="0">AVERAGE(C11:O11)</f>
        <v>3777417.4169230768</v>
      </c>
    </row>
    <row r="12" spans="1:26" x14ac:dyDescent="0.25">
      <c r="A12" t="s">
        <v>1</v>
      </c>
      <c r="B12" s="23" t="s">
        <v>28</v>
      </c>
      <c r="C12" s="56">
        <v>684122.77</v>
      </c>
      <c r="D12" s="56">
        <v>785544.14</v>
      </c>
      <c r="E12" s="56">
        <v>740952.46</v>
      </c>
      <c r="F12" s="56">
        <v>796253.98</v>
      </c>
      <c r="G12" s="56">
        <v>728321.94</v>
      </c>
      <c r="H12" s="56">
        <v>808773.88</v>
      </c>
      <c r="I12" s="56">
        <v>733445.91</v>
      </c>
      <c r="J12" s="56">
        <v>811586.98</v>
      </c>
      <c r="K12" s="56">
        <v>755973.77</v>
      </c>
      <c r="L12" s="56">
        <v>768548.28</v>
      </c>
      <c r="M12" s="56">
        <v>820313.45</v>
      </c>
      <c r="N12" s="56">
        <v>803164.25</v>
      </c>
      <c r="O12" s="56">
        <v>865830.27</v>
      </c>
      <c r="P12" s="57">
        <f t="shared" si="0"/>
        <v>777140.92923076928</v>
      </c>
    </row>
    <row r="13" spans="1:26" x14ac:dyDescent="0.25">
      <c r="A13" t="s">
        <v>2</v>
      </c>
      <c r="B13" s="23" t="s">
        <v>29</v>
      </c>
      <c r="C13" s="56">
        <v>63117.08</v>
      </c>
      <c r="D13" s="56">
        <v>26481.69</v>
      </c>
      <c r="E13" s="56">
        <v>66396.649999999994</v>
      </c>
      <c r="F13" s="56">
        <v>62342.07</v>
      </c>
      <c r="G13" s="56">
        <v>58389.82</v>
      </c>
      <c r="H13" s="56">
        <v>22957.89</v>
      </c>
      <c r="I13" s="56">
        <v>68476.86</v>
      </c>
      <c r="J13" s="56">
        <v>51266.06</v>
      </c>
      <c r="K13" s="56">
        <v>17333.29</v>
      </c>
      <c r="L13" s="56">
        <v>34187.43</v>
      </c>
      <c r="M13" s="56">
        <v>75226.210000000006</v>
      </c>
      <c r="N13" s="56">
        <v>27080.01</v>
      </c>
      <c r="O13" s="56">
        <v>-51725.21</v>
      </c>
      <c r="P13" s="57">
        <f t="shared" si="0"/>
        <v>40117.680769230763</v>
      </c>
    </row>
    <row r="14" spans="1:26" x14ac:dyDescent="0.25">
      <c r="A14" t="s">
        <v>50</v>
      </c>
      <c r="B14" s="23" t="s">
        <v>51</v>
      </c>
      <c r="C14" s="56">
        <v>0</v>
      </c>
      <c r="D14" s="56">
        <v>6646.62</v>
      </c>
      <c r="E14" s="56">
        <v>6646.62</v>
      </c>
      <c r="F14" s="56">
        <v>6646.61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f t="shared" si="0"/>
        <v>1533.8346153846153</v>
      </c>
    </row>
    <row r="15" spans="1:26" x14ac:dyDescent="0.25">
      <c r="A15" t="s">
        <v>3</v>
      </c>
      <c r="B15" s="23" t="s">
        <v>30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7">
        <f t="shared" si="0"/>
        <v>0</v>
      </c>
    </row>
    <row r="16" spans="1:26" x14ac:dyDescent="0.25">
      <c r="A16" t="s">
        <v>4</v>
      </c>
      <c r="B16" s="23" t="s">
        <v>31</v>
      </c>
      <c r="C16" s="56">
        <v>25.47</v>
      </c>
      <c r="D16" s="56">
        <v>25.47</v>
      </c>
      <c r="E16" s="56">
        <v>25.47</v>
      </c>
      <c r="F16" s="56">
        <v>25.47</v>
      </c>
      <c r="G16" s="56">
        <v>25.47</v>
      </c>
      <c r="H16" s="56">
        <v>25.47</v>
      </c>
      <c r="I16" s="56">
        <v>25.47</v>
      </c>
      <c r="J16" s="56">
        <v>25.47</v>
      </c>
      <c r="K16" s="56">
        <v>25.47</v>
      </c>
      <c r="L16" s="56">
        <v>25.47</v>
      </c>
      <c r="M16" s="56">
        <v>25.47</v>
      </c>
      <c r="N16" s="56">
        <v>25.47</v>
      </c>
      <c r="O16" s="56">
        <v>25.47</v>
      </c>
      <c r="P16" s="57">
        <f t="shared" si="0"/>
        <v>25.470000000000002</v>
      </c>
    </row>
    <row r="17" spans="1:26" ht="15.75" thickBot="1" x14ac:dyDescent="0.3">
      <c r="A17" t="s">
        <v>5</v>
      </c>
      <c r="B17" s="24"/>
      <c r="C17" s="54">
        <f t="shared" ref="C17:P17" si="1">SUM(C11:C16)</f>
        <v>4391240.67</v>
      </c>
      <c r="D17" s="54">
        <f t="shared" si="1"/>
        <v>4392829.8900000006</v>
      </c>
      <c r="E17" s="54">
        <f t="shared" si="1"/>
        <v>4554990.2699999996</v>
      </c>
      <c r="F17" s="54">
        <f t="shared" si="1"/>
        <v>4586018.7300000004</v>
      </c>
      <c r="G17" s="54">
        <f t="shared" si="1"/>
        <v>4678460.8899999997</v>
      </c>
      <c r="H17" s="54">
        <f t="shared" si="1"/>
        <v>4511925.2299999995</v>
      </c>
      <c r="I17" s="54">
        <f t="shared" si="1"/>
        <v>4632124.5599999996</v>
      </c>
      <c r="J17" s="54">
        <f t="shared" si="1"/>
        <v>4600287.18</v>
      </c>
      <c r="K17" s="54">
        <f t="shared" si="1"/>
        <v>4642624.8099999996</v>
      </c>
      <c r="L17" s="54">
        <f t="shared" si="1"/>
        <v>4741251.9099999992</v>
      </c>
      <c r="M17" s="54">
        <f t="shared" si="1"/>
        <v>4781327.7299999995</v>
      </c>
      <c r="N17" s="54">
        <f t="shared" si="1"/>
        <v>4649907.29</v>
      </c>
      <c r="O17" s="54">
        <f t="shared" si="1"/>
        <v>4588070.1500000004</v>
      </c>
      <c r="P17" s="55">
        <f t="shared" si="1"/>
        <v>4596235.3315384611</v>
      </c>
    </row>
    <row r="18" spans="1:26" ht="15.75" thickTop="1" x14ac:dyDescent="0.25"/>
    <row r="19" spans="1:26" x14ac:dyDescent="0.25"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26" x14ac:dyDescent="0.25">
      <c r="Z20" s="32"/>
    </row>
    <row r="21" spans="1:26" x14ac:dyDescent="0.25">
      <c r="Z21" s="32"/>
    </row>
    <row r="22" spans="1:26" x14ac:dyDescent="0.25">
      <c r="Z22" s="32"/>
    </row>
    <row r="23" spans="1:26" x14ac:dyDescent="0.25">
      <c r="Z23" s="32"/>
    </row>
    <row r="26" spans="1:26" x14ac:dyDescent="0.25">
      <c r="C26" s="21"/>
      <c r="D26" s="21"/>
      <c r="E26" s="21"/>
      <c r="F26" s="21"/>
      <c r="G26" s="21"/>
      <c r="H26" s="21"/>
      <c r="I26" s="21"/>
      <c r="J26" s="21"/>
    </row>
    <row r="27" spans="1:26" x14ac:dyDescent="0.25">
      <c r="C27" s="21"/>
      <c r="D27" s="21"/>
      <c r="E27" s="21"/>
      <c r="F27" s="21"/>
      <c r="G27" s="21"/>
      <c r="H27" s="21"/>
      <c r="I27" s="21"/>
      <c r="J27" s="21"/>
    </row>
    <row r="28" spans="1:26" x14ac:dyDescent="0.25">
      <c r="C28" s="21"/>
      <c r="D28" s="21"/>
      <c r="E28" s="21"/>
      <c r="F28" s="21"/>
      <c r="G28" s="21"/>
      <c r="H28" s="21"/>
      <c r="I28" s="21"/>
      <c r="J28" s="21"/>
    </row>
  </sheetData>
  <pageMargins left="0.7" right="0.7" top="0.75" bottom="0.75" header="0.3" footer="0.3"/>
  <pageSetup scale="44" fitToWidth="2" fitToHeight="0" orientation="landscape" r:id="rId1"/>
  <customProperties>
    <customPr name="_pios_id" r:id="rId2"/>
  </customProperties>
  <ignoredErrors>
    <ignoredError sqref="B15:B17 B11:B13" numberStoredAsText="1"/>
    <ignoredError sqref="C17 D17:O1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4QVSNHSJP2QR-935301945-41135</_dlc_DocId>
    <_dlc_DocIdUrl xmlns="00c1cf47-8665-4c73-8994-ff3a5e26da0f">
      <Url>https://amwater.sharepoint.com/sites/sers/KY/_layouts/15/DocIdRedir.aspx?ID=4QVSNHSJP2QR-935301945-41135</Url>
      <Description>4QVSNHSJP2QR-935301945-41135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1CCBE4-45C6-4F15-9DCE-FC3F78E19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B690F4-9FA0-41F5-A8BA-150B255ABE6A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00c1cf47-8665-4c73-8994-ff3a5e26da0f"/>
    <ds:schemaRef ds:uri="http://schemas.microsoft.com/office/2006/metadata/properties"/>
    <ds:schemaRef ds:uri="http://schemas.openxmlformats.org/package/2006/metadata/core-properties"/>
    <ds:schemaRef ds:uri="2fe6fb52-c0a5-4a92-a842-c78f204765cb"/>
  </ds:schemaRefs>
</ds:datastoreItem>
</file>

<file path=customXml/itemProps3.xml><?xml version="1.0" encoding="utf-8"?>
<ds:datastoreItem xmlns:ds="http://schemas.openxmlformats.org/officeDocument/2006/customXml" ds:itemID="{226AF2C4-DBC8-4AC4-92E5-B74E9BFE60B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42A7A03-F60A-4B4C-B3FC-2CDC6BACD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Link In</vt:lpstr>
      <vt:lpstr>Link Out</vt:lpstr>
      <vt:lpstr>Exhibit</vt:lpstr>
      <vt:lpstr>13 Month Average</vt:lpstr>
      <vt:lpstr>'13 Month Average'!Print_Area</vt:lpstr>
      <vt:lpstr>Exhibit!Print_Area</vt:lpstr>
      <vt:lpstr>'13 Month Average'!Print_Titles</vt:lpstr>
    </vt:vector>
  </TitlesOfParts>
  <Company>American Water Works,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hunneldp</dc:creator>
  <cp:lastModifiedBy>Christopher R Murray</cp:lastModifiedBy>
  <cp:lastPrinted>2025-04-21T16:34:51Z</cp:lastPrinted>
  <dcterms:created xsi:type="dcterms:W3CDTF">2015-04-09T12:20:14Z</dcterms:created>
  <dcterms:modified xsi:type="dcterms:W3CDTF">2026-05-18T21:12:55Z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2023-03-07T04:57:20Z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c7cffea0-fce6-4127-a6d8-f9ceae5ea1d0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68829051-e53f-450e-b284-09e7704a071a</vt:lpwstr>
  </property>
</Properties>
</file>